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uctx-my.sharepoint.com/personal/jpoole_puc_texas_gov/Documents/Documents/"/>
    </mc:Choice>
  </mc:AlternateContent>
  <xr:revisionPtr revIDLastSave="291" documentId="8_{C6B04A48-5222-4BEB-B236-DD9DBB397108}" xr6:coauthVersionLast="47" xr6:coauthVersionMax="47" xr10:uidLastSave="{19C37606-C3C2-46CB-9972-02E14D32A157}"/>
  <bookViews>
    <workbookView xWindow="-120" yWindow="-120" windowWidth="24240" windowHeight="13020" xr2:uid="{9B72CBC5-5C87-4ABC-AB6E-963F0F43C15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1" l="1"/>
  <c r="D47" i="1"/>
  <c r="E47" i="1"/>
  <c r="C47" i="1"/>
  <c r="F45" i="1"/>
  <c r="F11" i="1"/>
  <c r="E11" i="1"/>
  <c r="D11" i="1"/>
  <c r="C11" i="1"/>
  <c r="F44" i="1"/>
  <c r="F43" i="1"/>
  <c r="F36" i="1"/>
  <c r="F31" i="1"/>
  <c r="F30" i="1"/>
  <c r="F27" i="1"/>
  <c r="F25" i="1"/>
  <c r="F23" i="1"/>
  <c r="F17" i="1"/>
  <c r="F14" i="1"/>
  <c r="E17" i="1"/>
  <c r="E45" i="1" s="1"/>
  <c r="D17" i="1"/>
  <c r="D45" i="1" s="1"/>
  <c r="E14" i="1"/>
  <c r="D14" i="1"/>
  <c r="F10" i="1"/>
  <c r="F9" i="1"/>
  <c r="F8" i="1"/>
  <c r="F7" i="1"/>
  <c r="F6" i="1"/>
  <c r="F5" i="1"/>
  <c r="F4" i="1"/>
  <c r="F3" i="1"/>
  <c r="C45" i="1"/>
</calcChain>
</file>

<file path=xl/sharedStrings.xml><?xml version="1.0" encoding="utf-8"?>
<sst xmlns="http://schemas.openxmlformats.org/spreadsheetml/2006/main" count="119" uniqueCount="95">
  <si>
    <t>Name</t>
  </si>
  <si>
    <t>Disallowance</t>
  </si>
  <si>
    <t>Mt Belvieu Reliabiliy Upgrades</t>
  </si>
  <si>
    <t>Angleton - West Columbia ckt 04 RB/RC</t>
  </si>
  <si>
    <t>RED-TAILED HAWK INTERCONNECTION</t>
  </si>
  <si>
    <t>RIVERSIDE SUB INTERCONNECTION</t>
  </si>
  <si>
    <t>LONGBOW INTERCONNECTION</t>
  </si>
  <si>
    <t>CKT96 DEER PARK TO CA UPGRADE</t>
  </si>
  <si>
    <t>FT BEND SOLAR INTERCONNECTION</t>
  </si>
  <si>
    <t>DUNLAVY TAP</t>
  </si>
  <si>
    <t>PE190001 Install 3rd 800MVA Auto Transformer (BP)</t>
  </si>
  <si>
    <t xml:space="preserve">PE210029 JORDAN - INSTALL 3RD 800MVA AUTO TRF / PE210033 JORDAN - LOOP 345KV CKT #97 TO CHAMBERS/KING </t>
  </si>
  <si>
    <t xml:space="preserve">PE230008 Flewellen - UPGRADE 138KV PETERS CKT 25 TO 4000A CONTINUOUS RATING </t>
  </si>
  <si>
    <t>PE220048 STONE LAKE - BUILD NEW 138/35KV SUBSTATION &amp; (2) 14.4 MVAR CAP BANKS</t>
  </si>
  <si>
    <t>PE220236 WATERHOLE BUILD NEW CNP 345KV BKR-&amp;-1/2 INTERCONNECTION SWITCHYARD</t>
  </si>
  <si>
    <t xml:space="preserve">PE220053 SMITHERS - BUILD 345KV LINE POSITION FOR NEW GENERATOR </t>
  </si>
  <si>
    <t>PE180044 CEDAR BAYOU PLANT UPGRADE 138KV CKT #87 TO STRANG</t>
  </si>
  <si>
    <t>PE180017 SURFSI - REPLACE LINE PANEL ON CKT #59 TO JONES CREEK (TRANSFER TRIP)</t>
  </si>
  <si>
    <t>PE190046 SPRINGWOOD - Instl 2 TRF's &amp; 6 Fdrs IFDN</t>
  </si>
  <si>
    <t>PE220087 ANGLETON - UPGRADE TRANSFORMERS &amp; CONVERT TO LOW PROFILE</t>
  </si>
  <si>
    <t>HLP/00/1115/SB/0002</t>
  </si>
  <si>
    <t>HLP/00/1115/SB/0005</t>
  </si>
  <si>
    <t>PE190012 Loop 345kV STP/DOW CKT #27 Into Jones Creek (BP)</t>
  </si>
  <si>
    <t>HLP/00/1115/SB/0003</t>
  </si>
  <si>
    <t>PE190013 4th 138kV, 120MVAR Cap Bank and (2) Automatic Cap Banks</t>
  </si>
  <si>
    <t>Total for Projects</t>
  </si>
  <si>
    <t>Projects</t>
  </si>
  <si>
    <t>Groups of Projects</t>
  </si>
  <si>
    <t>HLP/00/1416/SB/0003</t>
  </si>
  <si>
    <t>HLP/00/1416/SB/0001</t>
  </si>
  <si>
    <t xml:space="preserve">PE210030 JORDAN - UPGRADE 138KV YARD TO 80KA </t>
  </si>
  <si>
    <t>HLP/00/1416/SB/0002</t>
  </si>
  <si>
    <t xml:space="preserve">PE210031 CHAMBERS - UPGRADE CARRIER ON CKT #97 TO JORDAN (WAS KING) </t>
  </si>
  <si>
    <t xml:space="preserve">PE210032 KING - UPGRADE CARRIER ON CKT #97 TO JORDAN (WAS CHAMBERS) </t>
  </si>
  <si>
    <t>HLP/00/0055/SB/0142</t>
  </si>
  <si>
    <t xml:space="preserve">PE220008 PLACID - INSTALL SCADA SET AT NEW CUSTOMER SUB </t>
  </si>
  <si>
    <t>PE220009 RIGBY - INSTALL DUAL FIBER OPTIC CABLES ON CKT #86 TO PLACID</t>
  </si>
  <si>
    <t>HLP/00/1413/SB</t>
  </si>
  <si>
    <t>HLP/00/1413/SB/0001</t>
  </si>
  <si>
    <t xml:space="preserve">PE230009 Peters - UPGRADE 138KV FLEWELLEN CKT25 TO 4000A CONTINUOUS RATING </t>
  </si>
  <si>
    <t>HLP/00/1306/SB</t>
  </si>
  <si>
    <t>PE220049 HOCKLEY - UPGRADE CKT 66 TO TOMBALL</t>
  </si>
  <si>
    <t>HLP/00/1571/SB</t>
  </si>
  <si>
    <t>PE220237 BAILEY UPGRADE LINE RELAYING ON CKT62 TO WATERHOLE</t>
  </si>
  <si>
    <t>PE220238 JONES CREEK UPGRADE LINE RELAYING ON CKT62 TO WATERHOLE</t>
  </si>
  <si>
    <t>HLP/00/1500/SB</t>
  </si>
  <si>
    <t>HLP/00/1190/SB</t>
  </si>
  <si>
    <t>PE180036 CHORIN UPGRADE 138KV CKT #87 TO SRB, INCREASE AMPACITY (REPLACE AITEK WITH RUSSEL SUB)</t>
  </si>
  <si>
    <t>PE180034 SRB UPGRADE 138KV CKT #87 TO CHORIN, INCREASE AMPACITY</t>
  </si>
  <si>
    <t>PE180043 CHORIN UPGRADE 138KV CKT #87 TO STRANG, INCREASE AMPACITY (BP)</t>
  </si>
  <si>
    <t>PE170068 STRANG UPGRADE AMPACITY OF CUSTOMER SUBSTATION</t>
  </si>
  <si>
    <t>HLP/00/0798/SB</t>
  </si>
  <si>
    <t>PE190010 CELNEC - REPLACE LINE PANEL ON CKT #35 TO LOMAX</t>
  </si>
  <si>
    <t>PE190009 JONES CREEK - INSTALL FIBER ON CKT #48 TO CORTEZ</t>
  </si>
  <si>
    <t>PE190011 LOMAX - REPLACE LINE PANEL ON CKT #35 TO CELNEC- REPLACE METERING P'S CKT #35</t>
  </si>
  <si>
    <t>PE190221 MARINE - ADD DUAL PILOT TO CORTEZ</t>
  </si>
  <si>
    <t>PE190007 SURFSI - REPLACE LINE PANEL ON CKT #59 TO VELASCO</t>
  </si>
  <si>
    <t>PE190008 VELASCO - ADD FIBER (DUAL PILOT) TO CKT #48 TO MARINE</t>
  </si>
  <si>
    <t>HLP/00/1249/SB</t>
  </si>
  <si>
    <t>HLP/00/1506/SB</t>
  </si>
  <si>
    <t>Total for Groups of Projects</t>
  </si>
  <si>
    <t>Total Disallowances</t>
  </si>
  <si>
    <t>Initial Estimate</t>
  </si>
  <si>
    <t>Final Cost</t>
  </si>
  <si>
    <t>CenterPoint's Explanation</t>
  </si>
  <si>
    <t>Percent Overage</t>
  </si>
  <si>
    <t>1) Multiple instances of severe weather required CenterPoint to re-energize the line in order to provide reliable transmission service to CenterPoint's Retail customers.  The re-energizations themselves required significant labor, and the resulting delays further increased labor and equipment rental costs. (2) Severe weather downed several trees and damaged completed work.  This resulting in increased labor, material, and equipment costs. (3) For reliability reasons, CenterPoint had to authorize the use of significant overtime so as to minimize the impact of the above delays so that power would be returned on schedule as requested.</t>
  </si>
  <si>
    <t>After the project was engineered and designed, a governmental entity announced it planned to build a lake over a portion of the planned route.  CenterPoint was required to lengthen the route so as to go around the planned lake and to acquire an additional ROW (as a rebuild, the plan had initially been to use CenterPoint Houston’s existing ROW).  This unexpected routing change resulted in increased labor, equipment and ROW expenses.
Project costs were further increased by: (1) the need to design and install a 16.5 mile temporary bypass; (2) severe weather and flooding (up to five feet of water in portions of the Right of Way area); and (3) a need to accelerate the construction of the project requiring crews to work overtime and weekends, increasing labor costs.</t>
  </si>
  <si>
    <t>Labor costs were higher than expected because: (1) the wholesale customer was not ready for CenterPoint's crews on multiple occasions, resulting in multiple mobilizations and demobilizations (2) unanticipated issues obtaining outage permissions from ERCOT, resulting in multiple mobilizations and demobilizations (3) Due to time lost from the first issue, reliability considerations required the crews to work overtime, increasing labor costs.</t>
  </si>
  <si>
    <t>Labor and rental costs were higher than estimated due to: (1) outage constraints resulting in two mobilizations/demobizations; (2) inclement weather resulting in both rain delays and the need to lay additional mats over the entirety of the ROW</t>
  </si>
  <si>
    <t>Unexpected rainy weather caused delays and required the use of more mats were needed than initially estimated.  The delays and additional mats increased labor and equipment costs.</t>
  </si>
  <si>
    <t>Variance due to unanticipated work required by pipeline company: 1) the pipeline company requested additional offset; 2) routing modification resulted in two of the concrete poles no longer being needed and two Temporary poles to remain as permanent; (3) bypass had to be re-engineered, requiring four extra temporary poles, add guy wires, and pull extra wire off structures; 4) and Pipeline companies also requested double layer of mats.</t>
  </si>
  <si>
    <t xml:space="preserve">(1) It took longer to acquire a railroad crossing permit than anticpated for reasons beyond CenterPoint's control.  This delay led resuled in additional mobilizations and demobilizations. (2) Additionally, the final approved Right of Way required additional mats than initially planned, which all culminated in increased costs. </t>
  </si>
  <si>
    <t>Additional labor expenses were incurred when towers arrived incorrectly drilled from the manufacturer. Instead of delaying the project to wait on the manufacturer to replace the towers, labor crews made the necessary corrections on site.</t>
  </si>
  <si>
    <t>CenterPoint's Explanation 2</t>
  </si>
  <si>
    <t>Variance was caused by unplanned severe weather. Severe weather downed several trees and damaged completed work.  This resulted in increased labor, material, and equipment costs.</t>
  </si>
  <si>
    <t>Government entity announcing the plan to build a lake within our existing ROW limited CenterPoint on alternative solutions outside of acquiring additional ROW.</t>
  </si>
  <si>
    <t>Unforeseen delays due to customer not being ready to energize required crews to work overtime to maintain schedule.</t>
  </si>
  <si>
    <t>The alternative solution was to delay the project until the ROW was cleared to travel along.  This solution would cost more than paying for additional mats.</t>
  </si>
  <si>
    <t>4500 mats for the additional 21 days cost $142,000 or $6,761.90 per day.  The daily cost to delay a 30-man crew is $64,000 per day. Based on this, it was more cost effective to obtain additional mats.</t>
  </si>
  <si>
    <t xml:space="preserve">Operations needed to install mats from a different direction than originally estimated due to ROW constraints. </t>
  </si>
  <si>
    <t xml:space="preserve">There were no delays with permits, rather acquisition with drainage easement. </t>
  </si>
  <si>
    <t>Added a week and a half of labor at $175k per additional week, for drilling holes in the poles. This comes out to $262.5K</t>
  </si>
  <si>
    <t>Centerpoint has not provided an explanation for this overage at this time.</t>
  </si>
  <si>
    <t>While this situation would lead to costs outside of a typical contingency, it seems insufficient to triple the cost of the project. CenterPoint Houston should provide a more detailed breakdown for how CenterPoint responded to these challenges in a prudent way</t>
  </si>
  <si>
    <t>While this situation would lead to costs outside of a typical contingency, it seems insufficient to more than double the cost of the project. CenterPoint Houston should provide a more detailed breakdown for how CenterPoint responded to these challenges in a prudent way</t>
  </si>
  <si>
    <t>Did labor costs alone lead to more than a 50% cost of the project? CenterPoint Houston should account for why this cost increase was so high.</t>
  </si>
  <si>
    <t>$142,000.00 is within the contingency 10% for this project. Where did the rest of the extra costs come from that more than tripled the cost of the project?</t>
  </si>
  <si>
    <t>Please see  response to PUC 07-015 parts C and D (see response for Riverside Sub) for a daily cost comparison of mats vs. delaying. For this project it was more cost effective to get additional mats as opposed to delaying the project.</t>
  </si>
  <si>
    <t>Given the stated cost of the mats, what accounted for the rest of the overage, which more than doubled the initial estimate?</t>
  </si>
  <si>
    <t>Unplanned modifications resulted in $1.1M in added material and labor charges.</t>
  </si>
  <si>
    <t>The disallowance has been reduced by $1.1 Million to account for this scope increase. CenterPoint Houston should account for why the issues this project faced still more than doubled the initial estimated cost, even with this scope increase accounted for.</t>
  </si>
  <si>
    <t>Given the stated cost of the mats, what accounted for the rest of the overage, which increased the cost over the initial estimate by a third?</t>
  </si>
  <si>
    <t>The disallowance has been reduced by $262.5K to account for the stated explanation for the overage. CenterPoint Houston should account for the rest of the increased cost.</t>
  </si>
  <si>
    <t>Explanation for Disallowance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</si>
</sst>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164" fontId="0" fillId="0" borderId="0" xfId="0" applyNumberFormat="1"/>
    <xf numFmtId="10" fontId="0" fillId="0" borderId="0" xfId="0" applyNumberFormat="1"/>
    <xf numFmtId="0" fontId="0" fillId="0" borderId="0" xfId="0" applyFill="1"/>
    <xf numFmtId="0" fontId="0" fillId="0" borderId="0" xfId="0" applyFill="1" applyAlignment="1">
      <alignment wrapText="1"/>
    </xf>
    <xf numFmtId="0" fontId="0" fillId="0" borderId="0" xfId="0" applyFill="1" applyAlignment="1">
      <alignment vertical="top"/>
    </xf>
    <xf numFmtId="0" fontId="0" fillId="0" borderId="0" xfId="0" applyFill="1" applyAlignment="1">
      <alignment vertical="top" wrapText="1"/>
    </xf>
    <xf numFmtId="164" fontId="0" fillId="0" borderId="0" xfId="0" applyNumberFormat="1" applyAlignment="1">
      <alignment vertical="top"/>
    </xf>
    <xf numFmtId="0" fontId="0" fillId="0" borderId="0" xfId="0" applyAlignment="1">
      <alignment vertical="top"/>
    </xf>
    <xf numFmtId="164" fontId="0" fillId="0" borderId="0" xfId="0" applyNumberFormat="1" applyAlignment="1">
      <alignment vertical="center"/>
    </xf>
    <xf numFmtId="164" fontId="0" fillId="0" borderId="0" xfId="0" applyNumberFormat="1" applyAlignment="1">
      <alignment horizontal="center"/>
    </xf>
    <xf numFmtId="164" fontId="0" fillId="0" borderId="0" xfId="0" applyNumberFormat="1" applyAlignment="1">
      <alignment horizontal="center" vertical="top"/>
    </xf>
    <xf numFmtId="164" fontId="0" fillId="0" borderId="0" xfId="0" applyNumberFormat="1" applyAlignment="1">
      <alignment vertical="center"/>
    </xf>
    <xf numFmtId="164" fontId="0" fillId="0" borderId="0" xfId="0" applyNumberFormat="1" applyAlignment="1">
      <alignment horizontal="right" vertical="center"/>
    </xf>
    <xf numFmtId="164" fontId="1" fillId="0" borderId="0" xfId="0" applyNumberFormat="1" applyFont="1"/>
    <xf numFmtId="164" fontId="0" fillId="0" borderId="0" xfId="0" applyNumberFormat="1" applyAlignment="1">
      <alignment wrapText="1"/>
    </xf>
    <xf numFmtId="10" fontId="0" fillId="0" borderId="0" xfId="0" applyNumberFormat="1" applyAlignment="1">
      <alignment vertical="top"/>
    </xf>
    <xf numFmtId="10" fontId="0" fillId="0" borderId="0" xfId="0" applyNumberFormat="1" applyAlignment="1">
      <alignment vertical="center"/>
    </xf>
    <xf numFmtId="10" fontId="0" fillId="0" borderId="0" xfId="0" applyNumberFormat="1" applyAlignment="1">
      <alignment horizontal="right" vertical="center"/>
    </xf>
    <xf numFmtId="10" fontId="0" fillId="0" borderId="0" xfId="0" applyNumberFormat="1" applyAlignment="1">
      <alignment horizontal="right" vertical="center"/>
    </xf>
    <xf numFmtId="164" fontId="0" fillId="0" borderId="0" xfId="0" applyNumberFormat="1" applyAlignment="1">
      <alignment vertical="top" wrapText="1"/>
    </xf>
    <xf numFmtId="164" fontId="0" fillId="0" borderId="0" xfId="0" applyNumberFormat="1" applyAlignment="1">
      <alignment horizontal="left" vertical="top" wrapText="1"/>
    </xf>
    <xf numFmtId="164" fontId="0" fillId="0" borderId="0" xfId="0" applyNumberFormat="1" applyFill="1"/>
    <xf numFmtId="164" fontId="0" fillId="0" borderId="0" xfId="0" applyNumberFormat="1" applyFill="1" applyAlignment="1">
      <alignment horizontal="left" vertical="top"/>
    </xf>
    <xf numFmtId="16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B3EF-5CCB-4E9E-B7F1-9C422F5CD295}">
  <dimension ref="A1:AI47"/>
  <sheetViews>
    <sheetView tabSelected="1" topLeftCell="B1" workbookViewId="0">
      <pane ySplit="1" topLeftCell="A2" activePane="bottomLeft" state="frozen"/>
      <selection activeCell="C1" sqref="C1"/>
      <selection pane="bottomLeft" activeCell="J2" sqref="J2"/>
    </sheetView>
  </sheetViews>
  <sheetFormatPr defaultRowHeight="15" x14ac:dyDescent="0.25"/>
  <cols>
    <col min="1" max="1" width="105" bestFit="1" customWidth="1"/>
    <col min="2" max="2" width="66.28515625" customWidth="1"/>
    <col min="3" max="5" width="14.85546875" bestFit="1" customWidth="1"/>
    <col min="6" max="6" width="15.85546875" bestFit="1" customWidth="1"/>
    <col min="7" max="7" width="88" customWidth="1"/>
    <col min="8" max="8" width="68.85546875" customWidth="1"/>
    <col min="9" max="9" width="63.140625" customWidth="1"/>
    <col min="10" max="10" width="72.140625" customWidth="1"/>
    <col min="11" max="12" width="13.85546875" bestFit="1" customWidth="1"/>
    <col min="13" max="13" width="10.140625" bestFit="1" customWidth="1"/>
    <col min="14" max="14" width="11.140625" bestFit="1" customWidth="1"/>
    <col min="15" max="15" width="12.7109375" bestFit="1" customWidth="1"/>
    <col min="16" max="17" width="10.140625" bestFit="1" customWidth="1"/>
    <col min="18" max="21" width="12.7109375" bestFit="1" customWidth="1"/>
  </cols>
  <sheetData>
    <row r="1" spans="1:21" x14ac:dyDescent="0.25">
      <c r="A1" t="s">
        <v>0</v>
      </c>
      <c r="C1" t="s">
        <v>1</v>
      </c>
      <c r="D1" t="s">
        <v>62</v>
      </c>
      <c r="E1" t="s">
        <v>63</v>
      </c>
      <c r="F1" t="s">
        <v>65</v>
      </c>
      <c r="G1" t="s">
        <v>64</v>
      </c>
      <c r="H1" t="s">
        <v>74</v>
      </c>
      <c r="J1" t="s">
        <v>94</v>
      </c>
    </row>
    <row r="2" spans="1:21" x14ac:dyDescent="0.25">
      <c r="A2" t="s">
        <v>26</v>
      </c>
      <c r="C2" s="1"/>
      <c r="D2" s="1"/>
      <c r="E2" s="1"/>
      <c r="F2" s="1"/>
      <c r="G2" s="1"/>
      <c r="H2" s="1"/>
      <c r="I2" s="1"/>
      <c r="J2" s="1"/>
      <c r="K2" s="1"/>
      <c r="L2" s="1"/>
      <c r="M2" s="1"/>
      <c r="N2" s="1"/>
      <c r="O2" s="1"/>
      <c r="P2" s="1"/>
      <c r="Q2" s="1"/>
      <c r="R2" s="1"/>
      <c r="S2" s="1"/>
      <c r="T2" s="1"/>
    </row>
    <row r="3" spans="1:21" ht="105" x14ac:dyDescent="0.25">
      <c r="A3" s="8" t="s">
        <v>2</v>
      </c>
      <c r="B3" s="8"/>
      <c r="C3" s="7">
        <v>32354202.539999999</v>
      </c>
      <c r="D3" s="7">
        <v>16334000</v>
      </c>
      <c r="E3" s="7">
        <v>50321602.539999999</v>
      </c>
      <c r="F3" s="16">
        <f>(E3-D3)/D3</f>
        <v>2.0807886947471532</v>
      </c>
      <c r="G3" s="15" t="s">
        <v>66</v>
      </c>
      <c r="H3" s="20" t="s">
        <v>75</v>
      </c>
      <c r="I3" s="1"/>
      <c r="J3" s="20" t="s">
        <v>84</v>
      </c>
      <c r="K3" s="1"/>
      <c r="L3" s="1"/>
      <c r="M3" s="1"/>
      <c r="N3" s="1"/>
      <c r="O3" s="1"/>
      <c r="P3" s="1"/>
      <c r="Q3" s="1"/>
      <c r="R3" s="1"/>
      <c r="S3" s="1"/>
      <c r="T3" s="1"/>
    </row>
    <row r="4" spans="1:21" ht="150" x14ac:dyDescent="0.25">
      <c r="A4" s="8" t="s">
        <v>3</v>
      </c>
      <c r="B4" s="8"/>
      <c r="C4" s="7">
        <v>56131084.189999998</v>
      </c>
      <c r="D4" s="7">
        <v>41890745.789999999</v>
      </c>
      <c r="E4" s="7">
        <v>102210904.56</v>
      </c>
      <c r="F4" s="16">
        <f>(E4-D4)/D4</f>
        <v>1.4399399588727162</v>
      </c>
      <c r="G4" s="15" t="s">
        <v>67</v>
      </c>
      <c r="H4" s="20" t="s">
        <v>76</v>
      </c>
      <c r="I4" s="1"/>
      <c r="J4" s="20" t="s">
        <v>85</v>
      </c>
      <c r="K4" s="1"/>
      <c r="L4" s="1"/>
      <c r="M4" s="1"/>
      <c r="N4" s="1"/>
      <c r="O4" s="1"/>
      <c r="P4" s="1"/>
      <c r="Q4" s="1"/>
      <c r="R4" s="1"/>
      <c r="S4" s="1"/>
      <c r="T4" s="1"/>
    </row>
    <row r="5" spans="1:21" ht="75" x14ac:dyDescent="0.25">
      <c r="A5" s="8" t="s">
        <v>4</v>
      </c>
      <c r="B5" s="8"/>
      <c r="C5" s="7">
        <v>1174164</v>
      </c>
      <c r="D5" s="7">
        <v>2636000</v>
      </c>
      <c r="E5" s="7">
        <v>4073764</v>
      </c>
      <c r="F5" s="16">
        <f>(E5-D5)/D5</f>
        <v>0.54543399089529587</v>
      </c>
      <c r="G5" s="15" t="s">
        <v>68</v>
      </c>
      <c r="H5" s="20" t="s">
        <v>77</v>
      </c>
      <c r="I5" s="1"/>
      <c r="J5" s="20" t="s">
        <v>86</v>
      </c>
      <c r="K5" s="1"/>
      <c r="L5" s="1"/>
      <c r="M5" s="1"/>
      <c r="N5" s="1"/>
      <c r="O5" s="1"/>
      <c r="P5" s="1"/>
      <c r="Q5" s="1"/>
      <c r="R5" s="1"/>
      <c r="S5" s="1"/>
      <c r="T5" s="1"/>
    </row>
    <row r="6" spans="1:21" ht="45" x14ac:dyDescent="0.25">
      <c r="A6" s="8" t="s">
        <v>5</v>
      </c>
      <c r="B6" s="8"/>
      <c r="C6" s="7">
        <v>4370225.2699999996</v>
      </c>
      <c r="D6" s="7">
        <v>1774000</v>
      </c>
      <c r="E6" s="7">
        <v>6321625.2699999996</v>
      </c>
      <c r="F6" s="16">
        <f>(E6-D6)/D6</f>
        <v>2.5634866234498306</v>
      </c>
      <c r="G6" s="15" t="s">
        <v>69</v>
      </c>
      <c r="H6" s="20" t="s">
        <v>78</v>
      </c>
      <c r="I6" s="20" t="s">
        <v>79</v>
      </c>
      <c r="J6" s="20" t="s">
        <v>87</v>
      </c>
      <c r="K6" s="1"/>
      <c r="L6" s="1"/>
      <c r="M6" s="1"/>
      <c r="N6" s="1"/>
      <c r="O6" s="1"/>
      <c r="P6" s="1"/>
      <c r="Q6" s="1"/>
      <c r="R6" s="1"/>
      <c r="S6" s="1"/>
      <c r="T6" s="1"/>
      <c r="U6" s="1"/>
    </row>
    <row r="7" spans="1:21" ht="60" x14ac:dyDescent="0.25">
      <c r="A7" s="8" t="s">
        <v>6</v>
      </c>
      <c r="B7" s="8"/>
      <c r="C7" s="7">
        <v>3036787.7300000009</v>
      </c>
      <c r="D7" s="7">
        <v>2601000</v>
      </c>
      <c r="E7" s="7">
        <v>5897887.7300000004</v>
      </c>
      <c r="F7" s="16">
        <f>(E7-D7)/D7</f>
        <v>1.2675462245290274</v>
      </c>
      <c r="G7" s="15" t="s">
        <v>70</v>
      </c>
      <c r="H7" s="20" t="s">
        <v>88</v>
      </c>
      <c r="I7" s="1"/>
      <c r="J7" s="20" t="s">
        <v>89</v>
      </c>
      <c r="K7" s="1"/>
      <c r="L7" s="1"/>
      <c r="M7" s="1"/>
      <c r="N7" s="1"/>
      <c r="O7" s="1"/>
      <c r="P7" s="1"/>
      <c r="Q7" s="1"/>
      <c r="R7" s="1"/>
      <c r="S7" s="1"/>
      <c r="T7" s="1"/>
    </row>
    <row r="8" spans="1:21" ht="75" x14ac:dyDescent="0.25">
      <c r="A8" s="8" t="s">
        <v>7</v>
      </c>
      <c r="B8" s="8"/>
      <c r="C8" s="7">
        <v>7307497</v>
      </c>
      <c r="D8" s="7">
        <v>6017000</v>
      </c>
      <c r="E8" s="7">
        <v>15026197</v>
      </c>
      <c r="F8" s="16">
        <f>(E8-D8)/D8</f>
        <v>1.4972905102210403</v>
      </c>
      <c r="G8" s="15" t="s">
        <v>71</v>
      </c>
      <c r="H8" s="20" t="s">
        <v>90</v>
      </c>
      <c r="I8" s="1"/>
      <c r="J8" s="20" t="s">
        <v>91</v>
      </c>
      <c r="K8" s="1"/>
      <c r="L8" s="1"/>
      <c r="M8" s="1"/>
      <c r="N8" s="1"/>
      <c r="O8" s="1"/>
      <c r="P8" s="1"/>
      <c r="Q8" s="1"/>
      <c r="R8" s="1"/>
      <c r="S8" s="1"/>
      <c r="T8" s="1"/>
    </row>
    <row r="9" spans="1:21" ht="60" x14ac:dyDescent="0.25">
      <c r="A9" s="8" t="s">
        <v>8</v>
      </c>
      <c r="B9" s="8"/>
      <c r="C9" s="7">
        <v>1169350.8899999999</v>
      </c>
      <c r="D9" s="7">
        <v>4720000</v>
      </c>
      <c r="E9" s="7">
        <v>6361350.9100000001</v>
      </c>
      <c r="F9" s="16">
        <f>(E9-D9)/D9</f>
        <v>0.3477438368644068</v>
      </c>
      <c r="G9" s="15" t="s">
        <v>72</v>
      </c>
      <c r="H9" s="20" t="s">
        <v>80</v>
      </c>
      <c r="I9" s="20" t="s">
        <v>81</v>
      </c>
      <c r="J9" s="20" t="s">
        <v>92</v>
      </c>
      <c r="K9" s="1"/>
      <c r="L9" s="1"/>
      <c r="M9" s="1"/>
      <c r="N9" s="1"/>
      <c r="O9" s="1"/>
      <c r="P9" s="1"/>
      <c r="Q9" s="1"/>
      <c r="R9" s="1"/>
      <c r="S9" s="1"/>
      <c r="T9" s="1"/>
    </row>
    <row r="10" spans="1:21" ht="45" x14ac:dyDescent="0.25">
      <c r="A10" s="8" t="s">
        <v>9</v>
      </c>
      <c r="B10" s="8"/>
      <c r="C10" s="7">
        <v>165389.63</v>
      </c>
      <c r="D10" s="7">
        <v>1212832.93</v>
      </c>
      <c r="E10" s="7">
        <v>1762005.86</v>
      </c>
      <c r="F10" s="16">
        <f>(E10-D10)/D10</f>
        <v>0.4528017968641404</v>
      </c>
      <c r="G10" s="15" t="s">
        <v>73</v>
      </c>
      <c r="H10" s="21" t="s">
        <v>82</v>
      </c>
      <c r="I10" s="1"/>
      <c r="J10" s="20" t="s">
        <v>93</v>
      </c>
      <c r="K10" s="1"/>
      <c r="L10" s="1"/>
      <c r="M10" s="1"/>
      <c r="N10" s="1"/>
      <c r="O10" s="1"/>
      <c r="P10" s="1"/>
      <c r="Q10" s="1"/>
      <c r="R10" s="1"/>
      <c r="S10" s="1"/>
      <c r="T10" s="1"/>
    </row>
    <row r="11" spans="1:21" x14ac:dyDescent="0.25">
      <c r="A11" s="8" t="s">
        <v>25</v>
      </c>
      <c r="C11" s="1">
        <f>SUM(C3:C10)</f>
        <v>105708701.24999999</v>
      </c>
      <c r="D11" s="1">
        <f>SUM(D3:D10)</f>
        <v>77185578.719999999</v>
      </c>
      <c r="E11" s="1">
        <f>SUM(E3:E10)</f>
        <v>191975337.87</v>
      </c>
      <c r="F11" s="16">
        <f>(E11-D11)/D11</f>
        <v>1.4871917922182551</v>
      </c>
      <c r="G11" s="1"/>
      <c r="H11" s="1"/>
      <c r="I11" s="1"/>
      <c r="J11" s="1"/>
      <c r="K11" s="1"/>
      <c r="L11" s="1"/>
      <c r="M11" s="1"/>
      <c r="N11" s="1"/>
      <c r="O11" s="1"/>
      <c r="P11" s="1"/>
      <c r="Q11" s="1"/>
      <c r="R11" s="1"/>
      <c r="S11" s="1"/>
      <c r="T11" s="1"/>
    </row>
    <row r="12" spans="1:21" x14ac:dyDescent="0.25">
      <c r="C12" s="1"/>
      <c r="D12" s="1"/>
      <c r="E12" s="1"/>
      <c r="F12" s="1"/>
      <c r="G12" s="1"/>
      <c r="H12" s="1"/>
      <c r="I12" s="1"/>
      <c r="J12" s="1"/>
      <c r="K12" s="1"/>
      <c r="L12" s="1"/>
      <c r="M12" s="1"/>
      <c r="N12" s="1"/>
      <c r="O12" s="1"/>
      <c r="P12" s="1"/>
      <c r="Q12" s="1"/>
      <c r="R12" s="1"/>
      <c r="S12" s="1"/>
      <c r="T12" s="1"/>
    </row>
    <row r="13" spans="1:21" x14ac:dyDescent="0.25">
      <c r="A13" t="s">
        <v>27</v>
      </c>
      <c r="C13" s="1"/>
      <c r="D13" s="1"/>
      <c r="E13" s="1"/>
      <c r="F13" s="1"/>
      <c r="G13" s="1"/>
      <c r="H13" s="1"/>
      <c r="I13" s="1"/>
      <c r="J13" s="1"/>
      <c r="K13" s="1"/>
      <c r="L13" s="1"/>
      <c r="M13" s="1"/>
      <c r="N13" s="1"/>
      <c r="O13" s="1"/>
      <c r="P13" s="1"/>
      <c r="Q13" s="1"/>
      <c r="R13" s="1"/>
      <c r="S13" s="1"/>
      <c r="T13" s="1"/>
    </row>
    <row r="14" spans="1:21" x14ac:dyDescent="0.25">
      <c r="A14" t="s">
        <v>20</v>
      </c>
      <c r="B14" t="s">
        <v>10</v>
      </c>
      <c r="C14" s="9">
        <v>9292812.4999999981</v>
      </c>
      <c r="D14" s="9">
        <f>31666315</f>
        <v>31666315</v>
      </c>
      <c r="E14" s="9">
        <f>44125759</f>
        <v>44125759</v>
      </c>
      <c r="F14" s="17">
        <f>(E14-D14)/D14</f>
        <v>0.39346049579813752</v>
      </c>
      <c r="G14" s="23" t="s">
        <v>83</v>
      </c>
      <c r="H14" s="13"/>
      <c r="I14" s="10"/>
      <c r="J14" s="10"/>
      <c r="K14" s="10"/>
      <c r="L14" s="10"/>
      <c r="M14" s="10"/>
      <c r="N14" s="10"/>
      <c r="O14" s="10"/>
      <c r="P14" s="10"/>
      <c r="Q14" s="10"/>
      <c r="R14" s="10"/>
      <c r="S14" s="10"/>
      <c r="T14" s="13"/>
    </row>
    <row r="15" spans="1:21" x14ac:dyDescent="0.25">
      <c r="A15" t="s">
        <v>21</v>
      </c>
      <c r="B15" t="s">
        <v>22</v>
      </c>
      <c r="C15" s="9"/>
      <c r="D15" s="9"/>
      <c r="E15" s="9"/>
      <c r="F15" s="17"/>
      <c r="G15" s="23"/>
      <c r="H15" s="13"/>
      <c r="I15" s="10"/>
      <c r="J15" s="10"/>
      <c r="K15" s="10"/>
      <c r="L15" s="10"/>
      <c r="M15" s="10"/>
      <c r="N15" s="10"/>
      <c r="O15" s="10"/>
      <c r="P15" s="10"/>
      <c r="Q15" s="10"/>
      <c r="R15" s="10"/>
      <c r="S15" s="10"/>
      <c r="T15" s="13"/>
    </row>
    <row r="16" spans="1:21" x14ac:dyDescent="0.25">
      <c r="A16" t="s">
        <v>23</v>
      </c>
      <c r="B16" s="1" t="s">
        <v>24</v>
      </c>
      <c r="C16" s="9"/>
      <c r="D16" s="9"/>
      <c r="E16" s="9"/>
      <c r="F16" s="17"/>
      <c r="G16" s="23"/>
      <c r="H16" s="13"/>
      <c r="I16" s="10"/>
      <c r="J16" s="10"/>
      <c r="K16" s="10"/>
      <c r="L16" s="10"/>
      <c r="M16" s="10"/>
      <c r="N16" s="10"/>
      <c r="O16" s="10"/>
      <c r="P16" s="10"/>
      <c r="Q16" s="10"/>
      <c r="R16" s="10"/>
      <c r="S16" s="10"/>
      <c r="T16" s="13"/>
    </row>
    <row r="17" spans="1:22" ht="30" x14ac:dyDescent="0.25">
      <c r="A17" s="5" t="s">
        <v>28</v>
      </c>
      <c r="B17" s="6" t="s">
        <v>11</v>
      </c>
      <c r="C17" s="9">
        <v>538404.27</v>
      </c>
      <c r="D17" s="9">
        <f>19266464</f>
        <v>19266464</v>
      </c>
      <c r="E17" s="9">
        <f>21731514.67</f>
        <v>21731514.670000002</v>
      </c>
      <c r="F17" s="17">
        <f>(E17-D17)/D17</f>
        <v>0.12794515226042524</v>
      </c>
      <c r="G17" s="23" t="s">
        <v>83</v>
      </c>
      <c r="H17" s="13"/>
      <c r="I17" s="11"/>
      <c r="J17" s="11"/>
      <c r="K17" s="11"/>
      <c r="L17" s="11"/>
      <c r="M17" s="11"/>
      <c r="N17" s="11"/>
      <c r="O17" s="11"/>
      <c r="P17" s="11"/>
      <c r="Q17" s="11"/>
      <c r="R17" s="11"/>
      <c r="S17" s="11"/>
      <c r="T17" s="11"/>
    </row>
    <row r="18" spans="1:22" x14ac:dyDescent="0.25">
      <c r="A18" s="5" t="s">
        <v>29</v>
      </c>
      <c r="B18" s="6" t="s">
        <v>30</v>
      </c>
      <c r="C18" s="9"/>
      <c r="D18" s="9"/>
      <c r="E18" s="9"/>
      <c r="F18" s="17"/>
      <c r="G18" s="23"/>
      <c r="H18" s="13"/>
      <c r="I18" s="11"/>
      <c r="J18" s="11"/>
      <c r="K18" s="11"/>
      <c r="L18" s="11"/>
      <c r="M18" s="11"/>
      <c r="N18" s="11"/>
      <c r="O18" s="11"/>
      <c r="P18" s="11"/>
      <c r="Q18" s="11"/>
      <c r="R18" s="11"/>
      <c r="S18" s="11"/>
      <c r="T18" s="11"/>
    </row>
    <row r="19" spans="1:22" ht="30" x14ac:dyDescent="0.25">
      <c r="A19" s="5" t="s">
        <v>31</v>
      </c>
      <c r="B19" s="6" t="s">
        <v>32</v>
      </c>
      <c r="C19" s="9"/>
      <c r="D19" s="9"/>
      <c r="E19" s="9"/>
      <c r="F19" s="17"/>
      <c r="G19" s="23"/>
      <c r="H19" s="13"/>
      <c r="I19" s="11"/>
      <c r="J19" s="11"/>
      <c r="K19" s="11"/>
      <c r="L19" s="11"/>
      <c r="M19" s="11"/>
      <c r="N19" s="11"/>
      <c r="O19" s="11"/>
      <c r="P19" s="11"/>
      <c r="Q19" s="11"/>
      <c r="R19" s="11"/>
      <c r="S19" s="11"/>
      <c r="T19" s="11"/>
    </row>
    <row r="20" spans="1:22" ht="30" x14ac:dyDescent="0.25">
      <c r="A20" s="5" t="s">
        <v>31</v>
      </c>
      <c r="B20" s="6" t="s">
        <v>33</v>
      </c>
      <c r="C20" s="9"/>
      <c r="D20" s="9"/>
      <c r="E20" s="9"/>
      <c r="F20" s="17"/>
      <c r="G20" s="23"/>
      <c r="H20" s="13"/>
      <c r="I20" s="11"/>
      <c r="J20" s="11"/>
      <c r="K20" s="11"/>
      <c r="L20" s="11"/>
      <c r="M20" s="11"/>
      <c r="N20" s="11"/>
      <c r="O20" s="11"/>
      <c r="P20" s="11"/>
      <c r="Q20" s="11"/>
      <c r="R20" s="11"/>
      <c r="S20" s="11"/>
      <c r="T20" s="11"/>
    </row>
    <row r="21" spans="1:22" x14ac:dyDescent="0.25">
      <c r="A21" s="5" t="s">
        <v>34</v>
      </c>
      <c r="B21" s="6" t="s">
        <v>35</v>
      </c>
      <c r="C21" s="9"/>
      <c r="D21" s="9"/>
      <c r="E21" s="9"/>
      <c r="F21" s="17"/>
      <c r="G21" s="23"/>
      <c r="H21" s="13"/>
      <c r="I21" s="11"/>
      <c r="J21" s="11"/>
      <c r="K21" s="11"/>
      <c r="L21" s="11"/>
      <c r="M21" s="11"/>
      <c r="N21" s="11"/>
      <c r="O21" s="11"/>
      <c r="P21" s="11"/>
      <c r="Q21" s="11"/>
      <c r="R21" s="11"/>
      <c r="S21" s="11"/>
      <c r="T21" s="11"/>
    </row>
    <row r="22" spans="1:22" ht="30" x14ac:dyDescent="0.25">
      <c r="A22" s="5" t="s">
        <v>34</v>
      </c>
      <c r="B22" s="6" t="s">
        <v>36</v>
      </c>
      <c r="C22" s="9"/>
      <c r="D22" s="9"/>
      <c r="E22" s="9"/>
      <c r="F22" s="17"/>
      <c r="G22" s="23"/>
      <c r="H22" s="13"/>
      <c r="I22" s="11"/>
      <c r="J22" s="11"/>
      <c r="K22" s="11"/>
      <c r="L22" s="11"/>
      <c r="M22" s="11"/>
      <c r="N22" s="11"/>
      <c r="O22" s="11"/>
      <c r="P22" s="11"/>
      <c r="Q22" s="11"/>
      <c r="R22" s="11"/>
      <c r="S22" s="11"/>
      <c r="T22" s="11"/>
    </row>
    <row r="23" spans="1:22" ht="30" x14ac:dyDescent="0.25">
      <c r="A23" s="3" t="s">
        <v>37</v>
      </c>
      <c r="B23" s="4" t="s">
        <v>12</v>
      </c>
      <c r="C23" s="13">
        <v>26702.22</v>
      </c>
      <c r="D23" s="13">
        <v>1067577.04</v>
      </c>
      <c r="E23" s="13">
        <v>1201036.96</v>
      </c>
      <c r="F23" s="18">
        <f>(E23-D23)/D23</f>
        <v>0.12501198040002801</v>
      </c>
      <c r="G23" s="23" t="s">
        <v>83</v>
      </c>
      <c r="H23" s="13"/>
      <c r="I23" s="11"/>
      <c r="J23" s="11"/>
      <c r="K23" s="11"/>
      <c r="L23" s="11"/>
      <c r="M23" s="11"/>
      <c r="N23" s="11"/>
      <c r="O23" s="11"/>
      <c r="P23" s="11"/>
      <c r="Q23" s="11"/>
      <c r="R23" s="11"/>
      <c r="S23" s="11"/>
      <c r="T23" s="11"/>
    </row>
    <row r="24" spans="1:22" ht="30" x14ac:dyDescent="0.25">
      <c r="A24" s="3" t="s">
        <v>38</v>
      </c>
      <c r="B24" s="4" t="s">
        <v>39</v>
      </c>
      <c r="C24" s="13"/>
      <c r="D24" s="13"/>
      <c r="E24" s="13"/>
      <c r="F24" s="18"/>
      <c r="G24" s="23"/>
      <c r="H24" s="13"/>
      <c r="I24" s="11"/>
      <c r="J24" s="11"/>
      <c r="K24" s="11"/>
      <c r="L24" s="11"/>
      <c r="M24" s="11"/>
      <c r="N24" s="11"/>
      <c r="O24" s="11"/>
      <c r="P24" s="11"/>
      <c r="Q24" s="11"/>
      <c r="R24" s="11"/>
      <c r="S24" s="11"/>
      <c r="T24" s="11"/>
    </row>
    <row r="25" spans="1:22" ht="30" x14ac:dyDescent="0.25">
      <c r="A25" s="3" t="s">
        <v>40</v>
      </c>
      <c r="B25" s="4" t="s">
        <v>13</v>
      </c>
      <c r="C25" s="13">
        <v>139054.37</v>
      </c>
      <c r="D25" s="13">
        <v>19558171</v>
      </c>
      <c r="E25" s="13">
        <v>21653042.460000001</v>
      </c>
      <c r="F25" s="18">
        <f>(E25-D25)/D25</f>
        <v>0.10710978342504526</v>
      </c>
      <c r="G25" s="23" t="s">
        <v>83</v>
      </c>
      <c r="H25" s="11"/>
      <c r="I25" s="11"/>
      <c r="J25" s="11"/>
      <c r="K25" s="11"/>
      <c r="L25" s="11"/>
      <c r="M25" s="13"/>
      <c r="N25" s="13"/>
      <c r="O25" s="13"/>
      <c r="P25" s="11"/>
      <c r="Q25" s="13"/>
      <c r="R25" s="13"/>
      <c r="S25" s="13"/>
      <c r="T25" s="13"/>
      <c r="U25" s="8"/>
      <c r="V25" s="8"/>
    </row>
    <row r="26" spans="1:22" x14ac:dyDescent="0.25">
      <c r="A26" s="3" t="s">
        <v>40</v>
      </c>
      <c r="B26" s="4" t="s">
        <v>41</v>
      </c>
      <c r="C26" s="13"/>
      <c r="D26" s="13"/>
      <c r="E26" s="13"/>
      <c r="F26" s="18"/>
      <c r="G26" s="23"/>
      <c r="H26" s="11"/>
      <c r="I26" s="11"/>
      <c r="J26" s="11"/>
      <c r="K26" s="11"/>
      <c r="L26" s="11"/>
      <c r="M26" s="13"/>
      <c r="N26" s="13"/>
      <c r="O26" s="13"/>
      <c r="P26" s="11"/>
      <c r="Q26" s="13"/>
      <c r="R26" s="13"/>
      <c r="S26" s="13"/>
      <c r="T26" s="13"/>
    </row>
    <row r="27" spans="1:22" ht="30" x14ac:dyDescent="0.25">
      <c r="A27" s="5" t="s">
        <v>42</v>
      </c>
      <c r="B27" s="6" t="s">
        <v>14</v>
      </c>
      <c r="C27" s="13">
        <v>94603.85</v>
      </c>
      <c r="D27" s="13">
        <v>403065.85</v>
      </c>
      <c r="E27" s="13">
        <v>537976.28</v>
      </c>
      <c r="F27" s="18">
        <f>(E27-D27)/D27</f>
        <v>0.33471064343456547</v>
      </c>
      <c r="G27" s="23" t="s">
        <v>83</v>
      </c>
      <c r="H27" s="13"/>
      <c r="I27" s="11"/>
      <c r="J27" s="11"/>
      <c r="K27" s="11"/>
      <c r="L27" s="11"/>
      <c r="M27" s="11"/>
      <c r="N27" s="11"/>
      <c r="O27" s="11"/>
      <c r="P27" s="11"/>
      <c r="Q27" s="11"/>
      <c r="R27" s="11"/>
      <c r="S27" s="11"/>
      <c r="T27" s="11"/>
    </row>
    <row r="28" spans="1:22" x14ac:dyDescent="0.25">
      <c r="A28" s="5" t="s">
        <v>42</v>
      </c>
      <c r="B28" s="6" t="s">
        <v>43</v>
      </c>
      <c r="C28" s="13"/>
      <c r="D28" s="13"/>
      <c r="E28" s="13"/>
      <c r="F28" s="18"/>
      <c r="G28" s="23"/>
      <c r="H28" s="13"/>
      <c r="I28" s="11"/>
      <c r="J28" s="11"/>
      <c r="K28" s="11"/>
      <c r="L28" s="11"/>
      <c r="M28" s="11"/>
      <c r="N28" s="11"/>
      <c r="O28" s="11"/>
      <c r="P28" s="11"/>
      <c r="Q28" s="11"/>
      <c r="R28" s="11"/>
      <c r="S28" s="11"/>
      <c r="T28" s="11"/>
    </row>
    <row r="29" spans="1:22" ht="30" x14ac:dyDescent="0.25">
      <c r="A29" s="5" t="s">
        <v>42</v>
      </c>
      <c r="B29" s="6" t="s">
        <v>44</v>
      </c>
      <c r="C29" s="13"/>
      <c r="D29" s="13"/>
      <c r="E29" s="13"/>
      <c r="F29" s="18"/>
      <c r="G29" s="23"/>
      <c r="H29" s="13"/>
      <c r="I29" s="11"/>
      <c r="J29" s="11"/>
      <c r="K29" s="11"/>
      <c r="L29" s="11"/>
      <c r="M29" s="11"/>
      <c r="N29" s="11"/>
      <c r="O29" s="11"/>
      <c r="P29" s="11"/>
      <c r="Q29" s="11"/>
      <c r="R29" s="11"/>
      <c r="S29" s="11"/>
      <c r="T29" s="11"/>
    </row>
    <row r="30" spans="1:22" x14ac:dyDescent="0.25">
      <c r="A30" s="3" t="s">
        <v>45</v>
      </c>
      <c r="B30" s="3" t="s">
        <v>15</v>
      </c>
      <c r="C30" s="12">
        <v>6208.42</v>
      </c>
      <c r="D30" s="1">
        <v>4841855.1399999997</v>
      </c>
      <c r="E30" s="1">
        <v>5332249.07</v>
      </c>
      <c r="F30" s="2">
        <f>(E30-D30)/D30</f>
        <v>0.1012822391047413</v>
      </c>
      <c r="G30" s="22" t="s">
        <v>83</v>
      </c>
      <c r="H30" s="1"/>
      <c r="I30" s="1"/>
      <c r="J30" s="1"/>
      <c r="K30" s="1"/>
      <c r="L30" s="1"/>
      <c r="M30" s="1"/>
      <c r="N30" s="1"/>
      <c r="O30" s="1"/>
      <c r="P30" s="1"/>
      <c r="Q30" s="1"/>
      <c r="R30" s="1"/>
      <c r="S30" s="1"/>
      <c r="T30" s="1"/>
    </row>
    <row r="31" spans="1:22" x14ac:dyDescent="0.25">
      <c r="A31" s="5" t="s">
        <v>46</v>
      </c>
      <c r="B31" s="6" t="s">
        <v>16</v>
      </c>
      <c r="C31" s="13">
        <v>225603.79</v>
      </c>
      <c r="D31" s="13">
        <v>2407066.06</v>
      </c>
      <c r="E31" s="13">
        <v>2873376.46</v>
      </c>
      <c r="F31" s="18">
        <f>(E31-D31)/D31</f>
        <v>0.19372563460098802</v>
      </c>
      <c r="G31" s="23" t="s">
        <v>83</v>
      </c>
      <c r="H31" s="13"/>
      <c r="I31" s="10"/>
      <c r="J31" s="10"/>
      <c r="K31" s="10"/>
      <c r="L31" s="10"/>
      <c r="M31" s="10"/>
      <c r="N31" s="10"/>
      <c r="O31" s="10"/>
      <c r="P31" s="10"/>
      <c r="Q31" s="10"/>
      <c r="R31" s="10"/>
      <c r="S31" s="10"/>
      <c r="T31" s="10"/>
    </row>
    <row r="32" spans="1:22" ht="30" x14ac:dyDescent="0.25">
      <c r="A32" s="5" t="s">
        <v>46</v>
      </c>
      <c r="B32" s="6" t="s">
        <v>47</v>
      </c>
      <c r="C32" s="13"/>
      <c r="D32" s="13"/>
      <c r="E32" s="13"/>
      <c r="F32" s="18"/>
      <c r="G32" s="23"/>
      <c r="H32" s="13"/>
      <c r="I32" s="10"/>
      <c r="J32" s="10"/>
      <c r="K32" s="10"/>
      <c r="L32" s="10"/>
      <c r="M32" s="10"/>
      <c r="N32" s="10"/>
      <c r="O32" s="10"/>
      <c r="P32" s="10"/>
      <c r="Q32" s="10"/>
      <c r="R32" s="10"/>
      <c r="S32" s="10"/>
      <c r="T32" s="10"/>
    </row>
    <row r="33" spans="1:35" x14ac:dyDescent="0.25">
      <c r="A33" s="5" t="s">
        <v>46</v>
      </c>
      <c r="B33" s="6" t="s">
        <v>48</v>
      </c>
      <c r="C33" s="13"/>
      <c r="D33" s="13"/>
      <c r="E33" s="13"/>
      <c r="F33" s="18"/>
      <c r="G33" s="23"/>
      <c r="H33" s="13"/>
      <c r="I33" s="10"/>
      <c r="J33" s="10"/>
      <c r="K33" s="10"/>
      <c r="L33" s="10"/>
      <c r="M33" s="10"/>
      <c r="N33" s="10"/>
      <c r="O33" s="10"/>
      <c r="P33" s="10"/>
      <c r="Q33" s="10"/>
      <c r="R33" s="10"/>
      <c r="S33" s="10"/>
      <c r="T33" s="10"/>
    </row>
    <row r="34" spans="1:35" ht="30" x14ac:dyDescent="0.25">
      <c r="A34" s="5" t="s">
        <v>46</v>
      </c>
      <c r="B34" s="6" t="s">
        <v>49</v>
      </c>
      <c r="C34" s="13"/>
      <c r="D34" s="13"/>
      <c r="E34" s="13"/>
      <c r="F34" s="18"/>
      <c r="G34" s="23"/>
      <c r="H34" s="13"/>
      <c r="I34" s="10"/>
      <c r="J34" s="10"/>
      <c r="K34" s="10"/>
      <c r="L34" s="10"/>
      <c r="M34" s="10"/>
      <c r="N34" s="10"/>
      <c r="O34" s="10"/>
      <c r="P34" s="10"/>
      <c r="Q34" s="10"/>
      <c r="R34" s="10"/>
      <c r="S34" s="10"/>
      <c r="T34" s="10"/>
    </row>
    <row r="35" spans="1:35" x14ac:dyDescent="0.25">
      <c r="A35" s="5" t="s">
        <v>46</v>
      </c>
      <c r="B35" s="6" t="s">
        <v>50</v>
      </c>
      <c r="C35" s="13"/>
      <c r="D35" s="13"/>
      <c r="E35" s="13"/>
      <c r="F35" s="18"/>
      <c r="G35" s="23"/>
      <c r="H35" s="13"/>
      <c r="I35" s="10"/>
      <c r="J35" s="10"/>
      <c r="K35" s="10"/>
      <c r="L35" s="10"/>
      <c r="M35" s="10"/>
      <c r="N35" s="10"/>
      <c r="O35" s="10"/>
      <c r="P35" s="10"/>
      <c r="Q35" s="10"/>
      <c r="R35" s="10"/>
      <c r="S35" s="10"/>
      <c r="T35" s="10"/>
    </row>
    <row r="36" spans="1:35" ht="30" x14ac:dyDescent="0.25">
      <c r="A36" s="5" t="s">
        <v>51</v>
      </c>
      <c r="B36" s="6" t="s">
        <v>17</v>
      </c>
      <c r="C36" s="13">
        <v>402507.93</v>
      </c>
      <c r="D36" s="13">
        <v>963224.94</v>
      </c>
      <c r="E36" s="13">
        <v>1462055.36</v>
      </c>
      <c r="F36" s="18">
        <f>(E36-D36)/D36</f>
        <v>0.5178753158114866</v>
      </c>
      <c r="G36" s="23" t="s">
        <v>83</v>
      </c>
      <c r="H36" s="13"/>
      <c r="I36" s="11"/>
      <c r="J36" s="11"/>
      <c r="K36" s="11"/>
      <c r="L36" s="11"/>
      <c r="M36" s="11"/>
      <c r="N36" s="11"/>
      <c r="O36" s="13"/>
      <c r="P36" s="11"/>
      <c r="Q36" s="11"/>
      <c r="R36" s="11"/>
      <c r="S36" s="11"/>
      <c r="T36" s="11"/>
      <c r="U36" s="8"/>
      <c r="V36" s="8"/>
      <c r="W36" s="8"/>
      <c r="X36" s="8"/>
      <c r="Y36" s="8"/>
      <c r="Z36" s="8"/>
      <c r="AA36" s="8"/>
      <c r="AB36" s="8"/>
      <c r="AC36" s="8"/>
      <c r="AD36" s="8"/>
      <c r="AE36" s="8"/>
      <c r="AF36" s="8"/>
      <c r="AG36" s="8"/>
      <c r="AH36" s="8"/>
      <c r="AI36" s="8"/>
    </row>
    <row r="37" spans="1:35" x14ac:dyDescent="0.25">
      <c r="A37" s="5" t="s">
        <v>51</v>
      </c>
      <c r="B37" s="6" t="s">
        <v>52</v>
      </c>
      <c r="C37" s="13"/>
      <c r="D37" s="13"/>
      <c r="E37" s="13"/>
      <c r="F37" s="18"/>
      <c r="G37" s="23"/>
      <c r="H37" s="13"/>
      <c r="I37" s="11"/>
      <c r="J37" s="11"/>
      <c r="K37" s="11"/>
      <c r="L37" s="11"/>
      <c r="M37" s="11"/>
      <c r="N37" s="11"/>
      <c r="O37" s="13"/>
      <c r="P37" s="11"/>
      <c r="Q37" s="11"/>
      <c r="R37" s="11"/>
      <c r="S37" s="11"/>
      <c r="T37" s="11"/>
    </row>
    <row r="38" spans="1:35" x14ac:dyDescent="0.25">
      <c r="A38" s="5" t="s">
        <v>51</v>
      </c>
      <c r="B38" s="6" t="s">
        <v>53</v>
      </c>
      <c r="C38" s="13"/>
      <c r="D38" s="13"/>
      <c r="E38" s="13"/>
      <c r="F38" s="18"/>
      <c r="G38" s="23"/>
      <c r="H38" s="13"/>
      <c r="I38" s="11"/>
      <c r="J38" s="11"/>
      <c r="K38" s="11"/>
      <c r="L38" s="11"/>
      <c r="M38" s="11"/>
      <c r="N38" s="11"/>
      <c r="O38" s="13"/>
      <c r="P38" s="11"/>
      <c r="Q38" s="11"/>
      <c r="R38" s="11"/>
      <c r="S38" s="11"/>
      <c r="T38" s="11"/>
    </row>
    <row r="39" spans="1:35" ht="30" x14ac:dyDescent="0.25">
      <c r="A39" s="5" t="s">
        <v>51</v>
      </c>
      <c r="B39" s="6" t="s">
        <v>54</v>
      </c>
      <c r="C39" s="13"/>
      <c r="D39" s="13"/>
      <c r="E39" s="13"/>
      <c r="F39" s="18"/>
      <c r="G39" s="23"/>
      <c r="H39" s="13"/>
      <c r="I39" s="11"/>
      <c r="J39" s="11"/>
      <c r="K39" s="11"/>
      <c r="L39" s="11"/>
      <c r="M39" s="11"/>
      <c r="N39" s="11"/>
      <c r="O39" s="13"/>
      <c r="P39" s="11"/>
      <c r="Q39" s="11"/>
      <c r="R39" s="11"/>
      <c r="S39" s="11"/>
      <c r="T39" s="11"/>
    </row>
    <row r="40" spans="1:35" x14ac:dyDescent="0.25">
      <c r="A40" s="5" t="s">
        <v>51</v>
      </c>
      <c r="B40" s="6" t="s">
        <v>55</v>
      </c>
      <c r="C40" s="13"/>
      <c r="D40" s="13"/>
      <c r="E40" s="13"/>
      <c r="F40" s="18"/>
      <c r="G40" s="23"/>
      <c r="H40" s="13"/>
      <c r="I40" s="11"/>
      <c r="J40" s="11"/>
      <c r="K40" s="11"/>
      <c r="L40" s="11"/>
      <c r="M40" s="11"/>
      <c r="N40" s="11"/>
      <c r="O40" s="13"/>
      <c r="P40" s="11"/>
      <c r="Q40" s="11"/>
      <c r="R40" s="11"/>
      <c r="S40" s="11"/>
      <c r="T40" s="11"/>
    </row>
    <row r="41" spans="1:35" x14ac:dyDescent="0.25">
      <c r="A41" s="5" t="s">
        <v>51</v>
      </c>
      <c r="B41" s="6" t="s">
        <v>56</v>
      </c>
      <c r="C41" s="13"/>
      <c r="D41" s="13"/>
      <c r="E41" s="13"/>
      <c r="F41" s="18"/>
      <c r="G41" s="23"/>
      <c r="H41" s="13"/>
      <c r="I41" s="11"/>
      <c r="J41" s="11"/>
      <c r="K41" s="11"/>
      <c r="L41" s="11"/>
      <c r="M41" s="11"/>
      <c r="N41" s="11"/>
      <c r="O41" s="13"/>
      <c r="P41" s="11"/>
      <c r="Q41" s="11"/>
      <c r="R41" s="11"/>
      <c r="S41" s="11"/>
      <c r="T41" s="11"/>
    </row>
    <row r="42" spans="1:35" x14ac:dyDescent="0.25">
      <c r="A42" s="5" t="s">
        <v>51</v>
      </c>
      <c r="B42" s="6" t="s">
        <v>57</v>
      </c>
      <c r="C42" s="13"/>
      <c r="D42" s="13"/>
      <c r="E42" s="13"/>
      <c r="F42" s="18"/>
      <c r="G42" s="23"/>
      <c r="H42" s="13"/>
      <c r="I42" s="11"/>
      <c r="J42" s="11"/>
      <c r="K42" s="11"/>
      <c r="L42" s="11"/>
      <c r="M42" s="11"/>
      <c r="N42" s="11"/>
      <c r="O42" s="13"/>
      <c r="P42" s="11"/>
      <c r="Q42" s="11"/>
      <c r="R42" s="11"/>
      <c r="S42" s="11"/>
      <c r="T42" s="11"/>
    </row>
    <row r="43" spans="1:35" x14ac:dyDescent="0.25">
      <c r="A43" s="3" t="s">
        <v>58</v>
      </c>
      <c r="B43" s="3" t="s">
        <v>18</v>
      </c>
      <c r="C43" s="1">
        <v>245209.83</v>
      </c>
      <c r="D43" s="1">
        <v>7535994</v>
      </c>
      <c r="E43" s="1">
        <v>8534803.2300000004</v>
      </c>
      <c r="F43" s="19">
        <f>(E43-D43)/D43</f>
        <v>0.13253848530134185</v>
      </c>
      <c r="G43" s="22" t="s">
        <v>83</v>
      </c>
      <c r="H43" s="1"/>
      <c r="I43" s="1"/>
      <c r="J43" s="1"/>
      <c r="K43" s="1"/>
      <c r="L43" s="1"/>
      <c r="M43" s="1"/>
      <c r="N43" s="1"/>
      <c r="O43" s="1"/>
      <c r="P43" s="1"/>
      <c r="Q43" s="1"/>
      <c r="R43" s="1"/>
      <c r="S43" s="1"/>
      <c r="T43" s="1"/>
    </row>
    <row r="44" spans="1:35" ht="30" x14ac:dyDescent="0.25">
      <c r="A44" s="5" t="s">
        <v>59</v>
      </c>
      <c r="B44" s="6" t="s">
        <v>19</v>
      </c>
      <c r="C44" s="12">
        <v>1424139.89</v>
      </c>
      <c r="D44" s="12">
        <v>9459672.7100000009</v>
      </c>
      <c r="E44" s="12">
        <v>11829779.869999999</v>
      </c>
      <c r="F44" s="19">
        <f>(E44-D44)/D44</f>
        <v>0.25054853721255205</v>
      </c>
      <c r="G44" s="24" t="s">
        <v>83</v>
      </c>
      <c r="H44" s="7"/>
      <c r="I44" s="7"/>
      <c r="J44" s="7"/>
      <c r="K44" s="7"/>
      <c r="L44" s="7"/>
      <c r="M44" s="7"/>
      <c r="N44" s="7"/>
      <c r="O44" s="7"/>
      <c r="P44" s="7"/>
      <c r="Q44" s="7"/>
      <c r="R44" s="7"/>
      <c r="S44" s="7"/>
      <c r="T44" s="7"/>
      <c r="U44" s="8"/>
      <c r="V44" s="8"/>
      <c r="W44" s="8"/>
      <c r="X44" s="8"/>
      <c r="Y44" s="8"/>
      <c r="Z44" s="8"/>
      <c r="AA44" s="8"/>
      <c r="AB44" s="8"/>
      <c r="AC44" s="8"/>
      <c r="AD44" s="8"/>
    </row>
    <row r="45" spans="1:35" x14ac:dyDescent="0.25">
      <c r="A45" s="5" t="s">
        <v>60</v>
      </c>
      <c r="C45" s="1">
        <f>SUM(C14:C44)</f>
        <v>12395247.069999997</v>
      </c>
      <c r="D45" s="1">
        <f>SUM(D14:D44)</f>
        <v>97169405.73999998</v>
      </c>
      <c r="E45" s="1">
        <f>SUM(E14:E44)</f>
        <v>119281593.36</v>
      </c>
      <c r="F45" s="19">
        <f>(E45-D45)/D45</f>
        <v>0.22756326903106183</v>
      </c>
      <c r="G45" s="1"/>
      <c r="H45" s="1"/>
      <c r="I45" s="1"/>
      <c r="J45" s="1"/>
      <c r="K45" s="1"/>
      <c r="L45" s="1"/>
      <c r="M45" s="1"/>
      <c r="N45" s="1"/>
      <c r="O45" s="1"/>
      <c r="P45" s="1"/>
      <c r="Q45" s="1"/>
      <c r="R45" s="1"/>
      <c r="S45" s="1"/>
      <c r="T45" s="1"/>
    </row>
    <row r="47" spans="1:35" x14ac:dyDescent="0.25">
      <c r="A47" t="s">
        <v>61</v>
      </c>
      <c r="C47" s="14">
        <f>C45+C11</f>
        <v>118103948.31999998</v>
      </c>
      <c r="D47" s="14">
        <f>D45+D11</f>
        <v>174354984.45999998</v>
      </c>
      <c r="E47" s="14">
        <f>E45+E11</f>
        <v>311256931.23000002</v>
      </c>
      <c r="F47" s="19">
        <f>(E47-D47)/D47</f>
        <v>0.78519089771940354</v>
      </c>
      <c r="G47" s="14"/>
      <c r="H47" s="14"/>
      <c r="I47" s="14"/>
      <c r="J47" s="14"/>
      <c r="K47" s="14"/>
      <c r="L47" s="14"/>
      <c r="M47" s="14"/>
      <c r="N47" s="14"/>
      <c r="O47" s="14"/>
      <c r="P47" s="14"/>
      <c r="Q47" s="14"/>
      <c r="R47" s="14"/>
      <c r="S47" s="14"/>
      <c r="T47" s="14"/>
    </row>
  </sheetData>
  <mergeCells count="126">
    <mergeCell ref="F31:F35"/>
    <mergeCell ref="F36:F42"/>
    <mergeCell ref="P36:P42"/>
    <mergeCell ref="Q36:Q42"/>
    <mergeCell ref="R36:R42"/>
    <mergeCell ref="S36:S42"/>
    <mergeCell ref="T36:T42"/>
    <mergeCell ref="F14:F16"/>
    <mergeCell ref="F17:F22"/>
    <mergeCell ref="F23:F24"/>
    <mergeCell ref="F25:F26"/>
    <mergeCell ref="F27:F29"/>
    <mergeCell ref="J36:J42"/>
    <mergeCell ref="K36:K42"/>
    <mergeCell ref="L36:L42"/>
    <mergeCell ref="M36:M42"/>
    <mergeCell ref="N36:N42"/>
    <mergeCell ref="O36:O42"/>
    <mergeCell ref="C36:C42"/>
    <mergeCell ref="D36:D42"/>
    <mergeCell ref="E36:E42"/>
    <mergeCell ref="G36:G42"/>
    <mergeCell ref="H36:H42"/>
    <mergeCell ref="I36:I42"/>
    <mergeCell ref="O31:O35"/>
    <mergeCell ref="P31:P35"/>
    <mergeCell ref="Q31:Q35"/>
    <mergeCell ref="R31:R35"/>
    <mergeCell ref="S31:S35"/>
    <mergeCell ref="T31:T35"/>
    <mergeCell ref="I31:I35"/>
    <mergeCell ref="J31:J35"/>
    <mergeCell ref="K31:K35"/>
    <mergeCell ref="L31:L35"/>
    <mergeCell ref="M31:M35"/>
    <mergeCell ref="N31:N35"/>
    <mergeCell ref="P27:P29"/>
    <mergeCell ref="Q27:Q29"/>
    <mergeCell ref="R27:R29"/>
    <mergeCell ref="S27:S29"/>
    <mergeCell ref="T27:T29"/>
    <mergeCell ref="C31:C35"/>
    <mergeCell ref="D31:D35"/>
    <mergeCell ref="E31:E35"/>
    <mergeCell ref="G31:G35"/>
    <mergeCell ref="H31:H35"/>
    <mergeCell ref="J27:J29"/>
    <mergeCell ref="K27:K29"/>
    <mergeCell ref="L27:L29"/>
    <mergeCell ref="M27:M29"/>
    <mergeCell ref="N27:N29"/>
    <mergeCell ref="O27:O29"/>
    <mergeCell ref="Q25:Q26"/>
    <mergeCell ref="R25:R26"/>
    <mergeCell ref="S25:S26"/>
    <mergeCell ref="T25:T26"/>
    <mergeCell ref="C27:C29"/>
    <mergeCell ref="D27:D29"/>
    <mergeCell ref="E27:E29"/>
    <mergeCell ref="G27:G29"/>
    <mergeCell ref="H27:H29"/>
    <mergeCell ref="I27:I29"/>
    <mergeCell ref="K25:K26"/>
    <mergeCell ref="L25:L26"/>
    <mergeCell ref="M25:M26"/>
    <mergeCell ref="N25:N26"/>
    <mergeCell ref="O25:O26"/>
    <mergeCell ref="P25:P26"/>
    <mergeCell ref="R23:R24"/>
    <mergeCell ref="S23:S24"/>
    <mergeCell ref="T23:T24"/>
    <mergeCell ref="C25:C26"/>
    <mergeCell ref="D25:D26"/>
    <mergeCell ref="E25:E26"/>
    <mergeCell ref="G25:G26"/>
    <mergeCell ref="H25:H26"/>
    <mergeCell ref="I25:I26"/>
    <mergeCell ref="J25:J26"/>
    <mergeCell ref="L23:L24"/>
    <mergeCell ref="M23:M24"/>
    <mergeCell ref="N23:N24"/>
    <mergeCell ref="O23:O24"/>
    <mergeCell ref="P23:P24"/>
    <mergeCell ref="Q23:Q24"/>
    <mergeCell ref="S17:S22"/>
    <mergeCell ref="T17:T22"/>
    <mergeCell ref="C23:C24"/>
    <mergeCell ref="D23:D24"/>
    <mergeCell ref="E23:E24"/>
    <mergeCell ref="G23:G24"/>
    <mergeCell ref="H23:H24"/>
    <mergeCell ref="I23:I24"/>
    <mergeCell ref="J23:J24"/>
    <mergeCell ref="K23:K24"/>
    <mergeCell ref="M17:M22"/>
    <mergeCell ref="N17:N22"/>
    <mergeCell ref="O17:O22"/>
    <mergeCell ref="P17:P22"/>
    <mergeCell ref="Q17:Q22"/>
    <mergeCell ref="R17:R22"/>
    <mergeCell ref="L14:L16"/>
    <mergeCell ref="C17:C22"/>
    <mergeCell ref="D17:D22"/>
    <mergeCell ref="E17:E22"/>
    <mergeCell ref="G17:G22"/>
    <mergeCell ref="H17:H22"/>
    <mergeCell ref="I17:I22"/>
    <mergeCell ref="J17:J22"/>
    <mergeCell ref="K17:K22"/>
    <mergeCell ref="L17:L22"/>
    <mergeCell ref="J14:J16"/>
    <mergeCell ref="K14:K16"/>
    <mergeCell ref="T14:T16"/>
    <mergeCell ref="S14:S16"/>
    <mergeCell ref="R14:R16"/>
    <mergeCell ref="Q14:Q16"/>
    <mergeCell ref="P14:P16"/>
    <mergeCell ref="O14:O16"/>
    <mergeCell ref="N14:N16"/>
    <mergeCell ref="M14:M16"/>
    <mergeCell ref="C14:C16"/>
    <mergeCell ref="D14:D16"/>
    <mergeCell ref="E14:E16"/>
    <mergeCell ref="G14:G16"/>
    <mergeCell ref="H14:H16"/>
    <mergeCell ref="I14: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Poole</dc:creator>
  <cp:lastModifiedBy>John Poole</cp:lastModifiedBy>
  <dcterms:created xsi:type="dcterms:W3CDTF">2024-06-24T16:35:22Z</dcterms:created>
  <dcterms:modified xsi:type="dcterms:W3CDTF">2024-06-25T20:08:45Z</dcterms:modified>
</cp:coreProperties>
</file>